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зняті по листу Фонду (835)\"/>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<sst xmlns="http://schemas.openxmlformats.org/spreadsheetml/2006/main" count="180" uniqueCount="118">
  <si>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</si>
  <si>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</si>
  <si>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</si>
  <si>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</si>
  <si>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</si>
  <si>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</si>
  <si>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</si>
  <si>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</si>
  <si>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</si>
  <si>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</si>
  <si>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</si>
  <si>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</si>
  <si>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</si>
  <si>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</si>
  <si>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</si>
  <si>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</si>
  <si>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</si>
  <si>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</si>
  <si>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</si>
  <si>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</si>
  <si>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</si>
  <si>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</si>
  <si>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</si>
  <si>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</si>
  <si>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</si>
  <si>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</si>
  <si>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</si>
  <si>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</si>
  <si>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</si>
  <si>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</si>
  <si>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</si>
  <si>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</si>
  <si>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</si>
  <si>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</si>
  <si>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</si>
  <si>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</si>
  <si>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</si>
  <si>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</si>
  <si>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</si>
  <si>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</si>
  <si>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</si>
  <si>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</si>
  <si>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</si>
  <si>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</si>
  <si>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</si>
  <si>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</si>
  <si>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</si>
  <si>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</si>
  <si>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</si>
  <si>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</si>
  <si>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</si>
  <si>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</si>
  <si>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</si>
  <si>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</si>
  <si>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</si>
  <si>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</si>
  <si>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</si>
  <si>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</si>
  <si>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</si>
  <si>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</si>
  <si>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</si>
  <si>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</si>
  <si>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</si>
  <si>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</si>
  <si>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</si>
  <si>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</si>
  <si>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</si>
  <si>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</si>
  <si>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</si>
  <si>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</si>
  <si>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</si>
  <si>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</si>
  <si>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</si>
  <si>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</si>
  <si>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</si>
  <si>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</si>
  <si>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</si>
  <si>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</si>
  <si>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</si>
  <si>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</si>
  <si>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2014 року</t>
  </si>
  <si>
    <t>2.1. Фотофіксація (2014 року)</t>
  </si>
  <si>
    <t>нерухомість господарського призначення (гараж)</t>
  </si>
  <si>
    <t xml:space="preserve"> Донецька обл., м. Чистяко́во (був. м. Торез), вулиця Ніколаєва, будинок 35</t>
  </si>
  <si>
    <t xml:space="preserve">173 081,00 грн, без ПДВ </t>
  </si>
  <si>
    <t>Бокси гаражів та майстерні, загальною площею 244,3 кв. м, за адресою: Донецька обл., м. Чистяко́во (був. м.Торез), вулиця Ніколаєва, будинок 35. Реєстровий номер  153 в реєстровій книзі №3.  Інвентарний № 94130.</t>
  </si>
  <si>
    <t>G22N026961</t>
  </si>
  <si>
    <t>В складі лоту  з основними засобами. Не відбулися у зв’язку з відсутністю учасників.</t>
  </si>
  <si>
    <t>https://www.fg.gov.ua/passport/59677</t>
  </si>
  <si>
    <t>https://www.fg.gov.ua/lot/172028</t>
  </si>
  <si>
    <t>https://www.fg.gov.ua/passport/59817</t>
  </si>
  <si>
    <t>https://www.fg.gov.ua/passport/59906</t>
  </si>
  <si>
    <t>https://www.fg.gov.ua/passport/59988</t>
  </si>
  <si>
    <t>https://www.fg.gov.ua/passport/60355</t>
  </si>
  <si>
    <t>https://www.fg.gov.ua/lot/172420</t>
  </si>
  <si>
    <t>https://www.fg.gov.ua/passport/60425</t>
  </si>
  <si>
    <t>G22N027343</t>
  </si>
  <si>
    <t>https://www.fg.gov.ua/passport/60472</t>
  </si>
  <si>
    <t>https://www.fg.gov.ua/passport/60515</t>
  </si>
  <si>
    <t>G22N027488</t>
  </si>
  <si>
    <t>https://www.fg.gov.ua/passport/60667</t>
  </si>
  <si>
    <t>https://www.fg.gov.ua/lot/172560</t>
  </si>
  <si>
    <t>https://www.fg.gov.ua/passport/60730</t>
  </si>
  <si>
    <t>https://www.fg.gov.ua/passport/60764</t>
  </si>
  <si>
    <t>https://www.fg.gov.ua/passport/60810</t>
  </si>
  <si>
    <t>G22N027616</t>
  </si>
  <si>
    <t>https://www.fg.gov.ua/passport/60971</t>
  </si>
  <si>
    <t>https://www.fg.gov.ua/lot/172702</t>
  </si>
  <si>
    <t>https://www.fg.gov.ua/passport/61042</t>
  </si>
  <si>
    <t>https://www.fg.gov.ua/passport/61082</t>
  </si>
  <si>
    <t>https://www.fg.gov.ua/passport/61136</t>
  </si>
  <si>
    <t>G22N027753</t>
  </si>
  <si>
    <t>https://www.fg.gov.ua/passport/61270</t>
  </si>
  <si>
    <t>https://www.fg.gov.ua/lot/172840</t>
  </si>
  <si>
    <t>https://www.fg.gov.ua/passport/61339</t>
  </si>
  <si>
    <t>https://www.fg.gov.ua/passport/61385</t>
  </si>
  <si>
    <t>https://www.fg.gov.ua/passport/61438</t>
  </si>
  <si>
    <t>03.10.2025 подано позовну заяву до суду про визнання права власності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</si>
</sst>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603724</xdr:colOff>
      <xdr:row>2</xdr:row>
      <xdr:rowOff>9525</xdr:rowOff>
    </xdr:from>
    <xdr:to>
      <xdr:col>8</xdr:col>
      <xdr:colOff>57119</xdr:colOff>
      <xdr:row>14</xdr:row>
      <xdr:rowOff>0</xdr:rowOff>
    </xdr:to>
    <xdr:pic>
      <xdr:nvPicPr>
        <xdr:cNvPr id="4" name="Рисунок 3" descr="Гаражи.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923" b="13045"/>
        <a:stretch/>
      </xdr:blipFill>
      <xdr:spPr>
        <a:xfrm>
          <a:off x="1651474" y="790575"/>
          <a:ext cx="3110995" cy="2286000"/>
        </a:xfrm>
        <a:prstGeom prst="rect">
          <a:avLst/>
        </a:prstGeom>
      </xdr:spPr>
    </xdr:pic>
    <xdr:clientData/>
  </xdr:twoCellAnchor>
  <xdr:twoCellAnchor editAs="oneCell">
    <xdr:from>
      <xdr:col>0</xdr:col>
      <xdr:colOff>419100</xdr:colOff>
      <xdr:row>15</xdr:row>
      <xdr:rowOff>0</xdr:rowOff>
    </xdr:from>
    <xdr:to>
      <xdr:col>4</xdr:col>
      <xdr:colOff>57150</xdr:colOff>
      <xdr:row>29</xdr:row>
      <xdr:rowOff>38100</xdr:rowOff>
    </xdr:to>
    <xdr:pic>
      <xdr:nvPicPr>
        <xdr:cNvPr id="5"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8439" t="3915" r="7173" b="712"/>
        <a:stretch/>
      </xdr:blipFill>
      <xdr:spPr>
        <a:xfrm>
          <a:off x="419100" y="3276600"/>
          <a:ext cx="1905000" cy="2714625"/>
        </a:xfrm>
        <a:prstGeom prst="rect">
          <a:avLst/>
        </a:prstGeom>
      </xdr:spPr>
    </xdr:pic>
    <xdr:clientData/>
  </xdr:twoCellAnchor>
  <xdr:twoCellAnchor editAs="oneCell">
    <xdr:from>
      <xdr:col>4</xdr:col>
      <xdr:colOff>285750</xdr:colOff>
      <xdr:row>14</xdr:row>
      <xdr:rowOff>171450</xdr:rowOff>
    </xdr:from>
    <xdr:to>
      <xdr:col>7</xdr:col>
      <xdr:colOff>304800</xdr:colOff>
      <xdr:row>28</xdr:row>
      <xdr:rowOff>190499</xdr:rowOff>
    </xdr:to>
    <xdr:pic>
      <xdr:nvPicPr>
        <xdr:cNvPr id="6"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926" t="2547" r="9852" b="5096"/>
        <a:stretch/>
      </xdr:blipFill>
      <xdr:spPr>
        <a:xfrm>
          <a:off x="2552700" y="3248025"/>
          <a:ext cx="1847850" cy="2695574"/>
        </a:xfrm>
        <a:prstGeom prst="rect">
          <a:avLst/>
        </a:prstGeom>
      </xdr:spPr>
    </xdr:pic>
    <xdr:clientData/>
  </xdr:twoCellAnchor>
  <xdr:twoCellAnchor editAs="oneCell">
    <xdr:from>
      <xdr:col>7</xdr:col>
      <xdr:colOff>485775</xdr:colOff>
      <xdr:row>15</xdr:row>
      <xdr:rowOff>0</xdr:rowOff>
    </xdr:from>
    <xdr:to>
      <xdr:col>10</xdr:col>
      <xdr:colOff>533400</xdr:colOff>
      <xdr:row>28</xdr:row>
      <xdr:rowOff>190500</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448" t="3659" r="9195" b="4878"/>
        <a:stretch/>
      </xdr:blipFill>
      <xdr:spPr>
        <a:xfrm>
          <a:off x="4581525" y="3276600"/>
          <a:ext cx="1876425" cy="2667000"/>
        </a:xfrm>
        <a:prstGeom prst="rect">
          <a:avLst/>
        </a:prstGeom>
      </xdr:spPr>
    </xdr:pic>
    <xdr:clientData/>
  </xdr:twoCellAnchor>
  <xdr:twoCellAnchor editAs="oneCell">
    <xdr:from>
      <xdr:col>1</xdr:col>
      <xdr:colOff>19051</xdr:colOff>
      <xdr:row>29</xdr:row>
      <xdr:rowOff>123825</xdr:rowOff>
    </xdr:from>
    <xdr:to>
      <xdr:col>4</xdr:col>
      <xdr:colOff>1</xdr:colOff>
      <xdr:row>43</xdr:row>
      <xdr:rowOff>171450</xdr:rowOff>
    </xdr:to>
    <xdr:pic>
      <xdr:nvPicPr>
        <xdr:cNvPr id="8"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653" t="5263" r="9589" b="3860"/>
        <a:stretch/>
      </xdr:blipFill>
      <xdr:spPr>
        <a:xfrm>
          <a:off x="457201" y="6076950"/>
          <a:ext cx="1809750" cy="2714625"/>
        </a:xfrm>
        <a:prstGeom prst="rect">
          <a:avLst/>
        </a:prstGeom>
      </xdr:spPr>
    </xdr:pic>
    <xdr:clientData/>
  </xdr:twoCellAnchor>
  <xdr:twoCellAnchor editAs="oneCell">
    <xdr:from>
      <xdr:col>4</xdr:col>
      <xdr:colOff>209549</xdr:colOff>
      <xdr:row>29</xdr:row>
      <xdr:rowOff>171449</xdr:rowOff>
    </xdr:from>
    <xdr:to>
      <xdr:col>7</xdr:col>
      <xdr:colOff>276224</xdr:colOff>
      <xdr:row>44</xdr:row>
      <xdr:rowOff>38100</xdr:rowOff>
    </xdr:to>
    <xdr:pic>
      <xdr:nvPicPr>
        <xdr:cNvPr id="10" name="image5.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8198" t="4908" r="4785" b="4438"/>
        <a:stretch/>
      </xdr:blipFill>
      <xdr:spPr>
        <a:xfrm>
          <a:off x="2476499" y="6124574"/>
          <a:ext cx="1895475" cy="2724151"/>
        </a:xfrm>
        <a:prstGeom prst="rect">
          <a:avLst/>
        </a:prstGeom>
      </xdr:spPr>
    </xdr:pic>
    <xdr:clientData/>
  </xdr:twoCellAnchor>
  <xdr:twoCellAnchor editAs="oneCell">
    <xdr:from>
      <xdr:col>7</xdr:col>
      <xdr:colOff>495301</xdr:colOff>
      <xdr:row>29</xdr:row>
      <xdr:rowOff>161926</xdr:rowOff>
    </xdr:from>
    <xdr:to>
      <xdr:col>10</xdr:col>
      <xdr:colOff>514351</xdr:colOff>
      <xdr:row>44</xdr:row>
      <xdr:rowOff>9525</xdr:rowOff>
    </xdr:to>
    <xdr:pic>
      <xdr:nvPicPr>
        <xdr:cNvPr id="11" name="image6.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744" t="3305" r="11455" b="3478"/>
        <a:stretch/>
      </xdr:blipFill>
      <xdr:spPr>
        <a:xfrm>
          <a:off x="4591051" y="6115051"/>
          <a:ext cx="1847850" cy="2705099"/>
        </a:xfrm>
        <a:prstGeom prst="rect">
          <a:avLst/>
        </a:prstGeom>
      </xdr:spPr>
    </xdr:pic>
    <xdr:clientData/>
  </xdr:twoCellAnchor>
  <xdr:twoCellAnchor editAs="oneCell">
    <xdr:from>
      <xdr:col>11</xdr:col>
      <xdr:colOff>171451</xdr:colOff>
      <xdr:row>29</xdr:row>
      <xdr:rowOff>123825</xdr:rowOff>
    </xdr:from>
    <xdr:to>
      <xdr:col>14</xdr:col>
      <xdr:colOff>152401</xdr:colOff>
      <xdr:row>43</xdr:row>
      <xdr:rowOff>152400</xdr:rowOff>
    </xdr:to>
    <xdr:pic>
      <xdr:nvPicPr>
        <xdr:cNvPr id="12" name="image7.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597" t="4518" r="13507" b="4126"/>
        <a:stretch/>
      </xdr:blipFill>
      <xdr:spPr>
        <a:xfrm>
          <a:off x="6705601" y="6076950"/>
          <a:ext cx="1809750" cy="26955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8"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passport/60730" TargetMode="External"/><Relationship Id="rId26" Type="http://schemas.openxmlformats.org/officeDocument/2006/relationships/hyperlink" Target="https://www.fg.gov.ua/passport/61042" TargetMode="External"/><Relationship Id="rId39" Type="http://schemas.openxmlformats.org/officeDocument/2006/relationships/hyperlink" Target="https://www.fg.gov.ua/lot/172840" TargetMode="External"/><Relationship Id="rId3" Type="http://schemas.openxmlformats.org/officeDocument/2006/relationships/hyperlink" Target="https://www.fg.gov.ua/passport/59906" TargetMode="External"/><Relationship Id="rId21" Type="http://schemas.openxmlformats.org/officeDocument/2006/relationships/hyperlink" Target="https://www.fg.gov.ua/lot/172560" TargetMode="External"/><Relationship Id="rId34" Type="http://schemas.openxmlformats.org/officeDocument/2006/relationships/hyperlink" Target="https://www.fg.gov.ua/passport/61339" TargetMode="External"/><Relationship Id="rId7" Type="http://schemas.openxmlformats.org/officeDocument/2006/relationships/hyperlink" Target="https://www.fg.gov.ua/lot/172028" TargetMode="External"/><Relationship Id="rId12" Type="http://schemas.openxmlformats.org/officeDocument/2006/relationships/hyperlink" Target="https://www.fg.gov.ua/lot/172420" TargetMode="External"/><Relationship Id="rId17" Type="http://schemas.openxmlformats.org/officeDocument/2006/relationships/hyperlink" Target="https://www.fg.gov.ua/passport/60667" TargetMode="External"/><Relationship Id="rId25" Type="http://schemas.openxmlformats.org/officeDocument/2006/relationships/hyperlink" Target="https://www.fg.gov.ua/passport/60971" TargetMode="External"/><Relationship Id="rId33" Type="http://schemas.openxmlformats.org/officeDocument/2006/relationships/hyperlink" Target="https://www.fg.gov.ua/passport/61270" TargetMode="External"/><Relationship Id="rId38" Type="http://schemas.openxmlformats.org/officeDocument/2006/relationships/hyperlink" Target="https://www.fg.gov.ua/lot/172840" TargetMode="External"/><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passport/60810" TargetMode="External"/><Relationship Id="rId29" Type="http://schemas.openxmlformats.org/officeDocument/2006/relationships/hyperlink" Target="https://www.fg.gov.ua/lot/172702"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677" TargetMode="External"/><Relationship Id="rId6" Type="http://schemas.openxmlformats.org/officeDocument/2006/relationships/hyperlink" Target="https://www.fg.gov.ua/lot/172028" TargetMode="External"/><Relationship Id="rId11" Type="http://schemas.openxmlformats.org/officeDocument/2006/relationships/hyperlink" Target="https://www.fg.gov.ua/lot/172420" TargetMode="External"/><Relationship Id="rId24" Type="http://schemas.openxmlformats.org/officeDocument/2006/relationships/hyperlink" Target="https://www.fg.gov.ua/lot/172560" TargetMode="External"/><Relationship Id="rId32" Type="http://schemas.openxmlformats.org/officeDocument/2006/relationships/hyperlink" Target="https://www.fg.gov.ua/passport/61136" TargetMode="External"/><Relationship Id="rId37" Type="http://schemas.openxmlformats.org/officeDocument/2006/relationships/hyperlink" Target="https://www.fg.gov.ua/lot/172840" TargetMode="External"/><Relationship Id="rId40" Type="http://schemas.openxmlformats.org/officeDocument/2006/relationships/hyperlink" Target="https://www.fg.gov.ua/lot/172840" TargetMode="External"/><Relationship Id="rId5" Type="http://schemas.openxmlformats.org/officeDocument/2006/relationships/hyperlink" Target="https://www.fg.gov.ua/lot/172028"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lot/172560" TargetMode="External"/><Relationship Id="rId28" Type="http://schemas.openxmlformats.org/officeDocument/2006/relationships/hyperlink" Target="https://www.fg.gov.ua/lot/172702" TargetMode="External"/><Relationship Id="rId36" Type="http://schemas.openxmlformats.org/officeDocument/2006/relationships/hyperlink" Target="https://www.fg.gov.ua/passport/61438" TargetMode="External"/><Relationship Id="rId10" Type="http://schemas.openxmlformats.org/officeDocument/2006/relationships/hyperlink" Target="https://www.fg.gov.ua/lot/172420" TargetMode="External"/><Relationship Id="rId19" Type="http://schemas.openxmlformats.org/officeDocument/2006/relationships/hyperlink" Target="https://www.fg.gov.ua/passport/60764" TargetMode="External"/><Relationship Id="rId31" Type="http://schemas.openxmlformats.org/officeDocument/2006/relationships/hyperlink" Target="https://www.fg.gov.ua/lot/172702"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20"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lot/172560" TargetMode="External"/><Relationship Id="rId27" Type="http://schemas.openxmlformats.org/officeDocument/2006/relationships/hyperlink" Target="https://www.fg.gov.ua/passport/61082" TargetMode="External"/><Relationship Id="rId30" Type="http://schemas.openxmlformats.org/officeDocument/2006/relationships/hyperlink" Target="https://www.fg.gov.ua/lot/172702" TargetMode="External"/><Relationship Id="rId35" Type="http://schemas.openxmlformats.org/officeDocument/2006/relationships/hyperlink" Target="https://www.fg.gov.ua/passport/6138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0" sqref="K10"/>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19" t="s">
        <v>76</v>
      </c>
      <c r="C2" s="120"/>
      <c r="D2" s="5"/>
    </row>
    <row r="3" spans="1:16384" x14ac:dyDescent="0.3">
      <c r="A3" s="6"/>
      <c r="B3" s="19" t="s">
        <v>4</v>
      </c>
      <c r="C3" s="20" t="s">
        <v>63</v>
      </c>
      <c r="D3" s="5"/>
    </row>
    <row r="4" spans="1:16384" x14ac:dyDescent="0.3">
      <c r="A4" s="6"/>
      <c r="B4" s="121" t="s">
        <v>5</v>
      </c>
      <c r="C4" s="122"/>
      <c r="D4" s="5"/>
    </row>
    <row r="5" spans="1:16384" x14ac:dyDescent="0.3">
      <c r="A5" s="6"/>
      <c r="B5" s="17" t="s">
        <v>20</v>
      </c>
      <c r="C5" s="21" t="s">
        <v>25</v>
      </c>
      <c r="D5" s="5"/>
    </row>
    <row r="6" spans="1:16384" ht="83.25" customHeight="1" x14ac:dyDescent="0.3">
      <c r="A6" s="6"/>
      <c r="B6" s="8" t="s">
        <v>50</v>
      </c>
      <c r="C6" s="45" t="s">
        <v>85</v>
      </c>
    </row>
    <row r="7" spans="1:16384" ht="18.75" customHeight="1" x14ac:dyDescent="0.3">
      <c r="A7" s="6"/>
      <c r="B7" s="10" t="s">
        <v>6</v>
      </c>
      <c r="C7" s="9" t="s">
        <v>64</v>
      </c>
    </row>
    <row r="8" spans="1:16384" x14ac:dyDescent="0.3">
      <c r="A8" s="6"/>
      <c r="B8" s="10" t="s">
        <v>7</v>
      </c>
      <c r="C8" s="9" t="s">
        <v>82</v>
      </c>
    </row>
    <row r="9" spans="1:16384" ht="31.2" x14ac:dyDescent="0.3">
      <c r="A9" s="6"/>
      <c r="B9" s="10" t="s">
        <v>8</v>
      </c>
      <c r="C9" s="45" t="s">
        <v>83</v>
      </c>
    </row>
    <row r="10" spans="1:16384" ht="14.25" customHeight="1" x14ac:dyDescent="0.3">
      <c r="A10" s="6"/>
      <c r="B10" s="10" t="s">
        <v>9</v>
      </c>
      <c r="C10" s="9">
        <v>244.3</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66</v>
      </c>
    </row>
    <row r="17" spans="1:4" ht="36.75" customHeight="1" x14ac:dyDescent="0.3">
      <c r="A17" s="6"/>
      <c r="B17" s="10" t="s">
        <v>61</v>
      </c>
      <c r="C17" s="39" t="s">
        <v>66</v>
      </c>
    </row>
    <row r="18" spans="1:4" x14ac:dyDescent="0.3">
      <c r="A18" s="6"/>
      <c r="B18" s="10" t="s">
        <v>60</v>
      </c>
      <c r="C18" s="12" t="s">
        <v>117</v>
      </c>
    </row>
    <row r="19" spans="1:4" ht="15" customHeight="1" x14ac:dyDescent="0.3">
      <c r="A19" s="6"/>
      <c r="B19" s="125" t="s">
        <v>13</v>
      </c>
      <c r="C19" s="126"/>
    </row>
    <row r="20" spans="1:4" ht="15" customHeight="1" x14ac:dyDescent="0.3">
      <c r="A20" s="6"/>
      <c r="B20" s="14" t="s">
        <v>81</v>
      </c>
      <c r="C20" s="127" t="s">
        <v>12</v>
      </c>
    </row>
    <row r="21" spans="1:4" x14ac:dyDescent="0.3">
      <c r="A21" s="6"/>
      <c r="B21" s="29" t="s">
        <v>48</v>
      </c>
      <c r="C21" s="127"/>
    </row>
    <row r="22" spans="1:4" ht="15" customHeight="1" thickBot="1" x14ac:dyDescent="0.35">
      <c r="A22" s="6"/>
      <c r="B22" s="15" t="s">
        <v>21</v>
      </c>
      <c r="C22" s="128"/>
    </row>
    <row r="23" spans="1:4" ht="16.2" thickBot="1" x14ac:dyDescent="0.35">
      <c r="A23" s="6"/>
    </row>
    <row r="24" spans="1:4" ht="41.25" customHeight="1" thickBot="1" x14ac:dyDescent="0.35">
      <c r="A24" s="6"/>
      <c r="B24" s="130" t="s">
        <v>79</v>
      </c>
      <c r="C24" s="131"/>
    </row>
    <row r="25" spans="1:4" ht="49.5" customHeight="1" x14ac:dyDescent="0.3">
      <c r="A25" s="6"/>
      <c r="B25" s="123" t="s">
        <v>19</v>
      </c>
      <c r="C25" s="123"/>
    </row>
    <row r="26" spans="1:4" ht="143.25" customHeight="1" x14ac:dyDescent="0.3">
      <c r="B26" s="123" t="s">
        <v>59</v>
      </c>
      <c r="C26" s="123"/>
    </row>
    <row r="27" spans="1:4" ht="101.25" customHeight="1" x14ac:dyDescent="0.3">
      <c r="B27" s="123" t="s">
        <v>22</v>
      </c>
      <c r="C27" s="123"/>
    </row>
    <row r="28" spans="1:4" ht="101.25" customHeight="1" x14ac:dyDescent="0.3">
      <c r="B28" s="129" t="s">
        <v>58</v>
      </c>
      <c r="C28" s="129"/>
    </row>
    <row r="29" spans="1:4" ht="59.25" customHeight="1" x14ac:dyDescent="0.3">
      <c r="B29" s="124" t="s">
        <v>57</v>
      </c>
      <c r="C29" s="124"/>
      <c r="D29" s="37"/>
    </row>
    <row r="30" spans="1:4" ht="59.25" customHeight="1" x14ac:dyDescent="0.3">
      <c r="B30" s="76" t="s">
        <v>62</v>
      </c>
      <c r="C30" s="76"/>
      <c r="D30" s="37"/>
    </row>
    <row r="31" spans="1:4" ht="36" customHeight="1" x14ac:dyDescent="0.3">
      <c r="B31" s="38"/>
      <c r="C31" s="38"/>
      <c r="D31" s="37"/>
    </row>
    <row r="33" spans="2:4" x14ac:dyDescent="0.3">
      <c r="B33" s="40" t="s">
        <v>67</v>
      </c>
      <c r="C33" s="41"/>
      <c r="D33" s="24"/>
    </row>
    <row r="34" spans="2:4" x14ac:dyDescent="0.3">
      <c r="B34" s="40" t="s">
        <v>68</v>
      </c>
      <c r="C34" s="26"/>
      <c r="D34" s="24"/>
    </row>
    <row r="35" spans="2:4" x14ac:dyDescent="0.3">
      <c r="B35" s="40" t="s">
        <v>69</v>
      </c>
      <c r="C35" s="26"/>
    </row>
    <row r="36" spans="2:4" x14ac:dyDescent="0.3">
      <c r="B36" s="40" t="s">
        <v>70</v>
      </c>
      <c r="C36" s="42" t="s">
        <v>71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topLeftCell="A10" zoomScaleNormal="100" workbookViewId="0">
      <selection activeCell="Q25" sqref="Q25"/>
    </sheetView>
  </sheetViews>
  <sheetFormatPr defaultColWidth="9.109375" defaultRowHeight="13.8" x14ac:dyDescent="0.25"/>
  <cols>
    <col min="1" max="1" width="6.5546875" style="23" customWidth="1"/>
    <col min="2" max="16384" width="9.109375" style="23"/>
  </cols>
  <sheetData>
    <row r="1" spans="1:22" ht="15.6" x14ac:dyDescent="0.3">
      <c r="A1" s="77" t="s">
        <v>77</v>
      </c>
      <c r="B1" s="78"/>
      <c r="C1" s="78"/>
      <c r="D1" s="78"/>
      <c r="E1" s="78"/>
      <c r="F1" s="78"/>
      <c r="G1" s="78"/>
      <c r="H1" s="78"/>
      <c r="I1" s="78"/>
      <c r="J1" s="78"/>
      <c r="K1" s="78"/>
      <c r="L1" s="78"/>
      <c r="M1" s="78"/>
    </row>
    <row r="2" spans="1:22" ht="45.75" customHeight="1" x14ac:dyDescent="0.25">
      <c r="A2" s="28"/>
      <c r="B2" s="79" t="s">
        <v>22</v>
      </c>
      <c r="C2" s="79"/>
      <c r="D2" s="79"/>
      <c r="E2" s="79"/>
      <c r="F2" s="79"/>
      <c r="G2" s="79"/>
      <c r="H2" s="79"/>
      <c r="I2" s="79"/>
      <c r="J2" s="79"/>
      <c r="K2" s="79"/>
      <c r="L2" s="79"/>
      <c r="M2" s="28"/>
    </row>
    <row r="3" spans="1:22" ht="15" customHeight="1" x14ac:dyDescent="0.3">
      <c r="A3" s="28"/>
      <c r="B3" s="28"/>
      <c r="C3" s="28"/>
      <c r="D3" s="28"/>
      <c r="E3" s="28"/>
      <c r="F3" s="28"/>
      <c r="G3" s="28"/>
      <c r="H3" s="28"/>
      <c r="I3" s="28"/>
      <c r="J3" s="28"/>
      <c r="K3" s="80" t="s">
        <v>80</v>
      </c>
      <c r="L3" s="81"/>
      <c r="M3" s="81"/>
      <c r="N3" s="81"/>
      <c r="O3" s="84"/>
      <c r="P3" s="84"/>
      <c r="Q3" s="84"/>
      <c r="R3" s="84"/>
      <c r="S3" s="84"/>
      <c r="T3" s="84"/>
      <c r="U3" s="84"/>
      <c r="V3" s="84"/>
    </row>
    <row r="4" spans="1:22" x14ac:dyDescent="0.25">
      <c r="A4" s="28"/>
      <c r="B4" s="28"/>
      <c r="C4" s="28"/>
      <c r="D4" s="28"/>
      <c r="E4" s="28"/>
      <c r="F4" s="28"/>
      <c r="G4" s="28"/>
      <c r="H4" s="28"/>
      <c r="I4" s="28"/>
      <c r="J4" s="28"/>
      <c r="K4" s="28"/>
      <c r="L4" s="28"/>
      <c r="M4" s="28"/>
    </row>
    <row r="5" spans="1:22" x14ac:dyDescent="0.25">
      <c r="A5" s="28"/>
      <c r="B5" s="28"/>
      <c r="C5" s="28"/>
      <c r="D5" s="28"/>
      <c r="E5" s="28"/>
      <c r="F5" s="28"/>
      <c r="G5" s="28"/>
      <c r="H5" s="28"/>
      <c r="I5" s="28"/>
      <c r="J5" s="28"/>
      <c r="K5" s="28"/>
      <c r="L5" s="28"/>
      <c r="M5" s="28"/>
    </row>
    <row r="6" spans="1:22" x14ac:dyDescent="0.25">
      <c r="A6" s="28"/>
      <c r="B6" s="28"/>
      <c r="C6" s="28"/>
      <c r="D6" s="28"/>
      <c r="E6" s="28"/>
      <c r="F6" s="28"/>
      <c r="G6" s="28"/>
      <c r="H6" s="28"/>
      <c r="I6" s="28"/>
      <c r="J6" s="28"/>
      <c r="K6" s="28"/>
      <c r="L6" s="28"/>
      <c r="M6" s="28"/>
    </row>
    <row r="7" spans="1:22" x14ac:dyDescent="0.25">
      <c r="A7" s="28"/>
      <c r="B7" s="28"/>
      <c r="C7" s="28"/>
      <c r="D7" s="28"/>
      <c r="E7" s="28"/>
      <c r="F7" s="28"/>
      <c r="G7" s="28"/>
      <c r="H7" s="28"/>
      <c r="I7" s="28"/>
      <c r="J7" s="28"/>
      <c r="K7" s="28"/>
      <c r="L7" s="28"/>
      <c r="M7" s="28"/>
    </row>
    <row r="8" spans="1:22" x14ac:dyDescent="0.25">
      <c r="A8" s="28"/>
      <c r="B8" s="28"/>
      <c r="C8" s="28"/>
      <c r="D8" s="28"/>
      <c r="E8" s="28"/>
      <c r="F8" s="28"/>
      <c r="G8" s="28"/>
      <c r="H8" s="28"/>
      <c r="I8" s="28"/>
      <c r="J8" s="28"/>
      <c r="K8" s="28"/>
      <c r="L8" s="28"/>
      <c r="M8" s="28"/>
    </row>
    <row r="9" spans="1:22" x14ac:dyDescent="0.25">
      <c r="A9" s="28"/>
      <c r="B9" s="28"/>
      <c r="C9" s="28"/>
      <c r="D9" s="28"/>
      <c r="E9" s="28"/>
      <c r="F9" s="28"/>
      <c r="G9" s="28"/>
      <c r="H9" s="28"/>
      <c r="I9" s="28"/>
      <c r="J9" s="28"/>
      <c r="K9" s="28"/>
      <c r="L9" s="28"/>
      <c r="M9" s="28"/>
    </row>
    <row r="10" spans="1:22" x14ac:dyDescent="0.25">
      <c r="A10" s="28"/>
      <c r="B10" s="31"/>
      <c r="C10" s="31"/>
      <c r="D10" s="31"/>
      <c r="E10" s="31"/>
      <c r="F10" s="31"/>
      <c r="G10" s="31"/>
      <c r="H10" s="31"/>
      <c r="I10" s="31"/>
      <c r="J10" s="31"/>
      <c r="K10" s="31"/>
      <c r="L10" s="31"/>
      <c r="M10" s="28"/>
    </row>
    <row r="11" spans="1:22" x14ac:dyDescent="0.25">
      <c r="A11" s="28"/>
      <c r="B11" s="31"/>
      <c r="C11" s="31"/>
      <c r="D11" s="31"/>
      <c r="E11" s="31"/>
      <c r="F11" s="31"/>
      <c r="G11" s="31"/>
      <c r="H11" s="31"/>
      <c r="I11" s="31"/>
      <c r="J11" s="31"/>
      <c r="K11" s="31"/>
      <c r="L11" s="31"/>
      <c r="M11" s="28"/>
    </row>
    <row r="12" spans="1:22" x14ac:dyDescent="0.25">
      <c r="A12" s="28"/>
      <c r="B12" s="31"/>
      <c r="C12" s="31"/>
      <c r="D12" s="31"/>
      <c r="E12" s="31"/>
      <c r="F12" s="31"/>
      <c r="G12" s="31"/>
      <c r="H12" s="31"/>
      <c r="I12" s="31"/>
      <c r="J12" s="31"/>
      <c r="K12" s="31"/>
      <c r="L12" s="31"/>
      <c r="M12" s="28"/>
    </row>
    <row r="13" spans="1:22" x14ac:dyDescent="0.25">
      <c r="B13" s="27"/>
      <c r="C13" s="27"/>
      <c r="D13" s="27"/>
      <c r="E13" s="27"/>
      <c r="F13" s="27"/>
      <c r="G13" s="27"/>
      <c r="H13" s="27"/>
      <c r="I13" s="27"/>
      <c r="J13" s="27"/>
      <c r="K13" s="27"/>
      <c r="L13" s="27"/>
    </row>
    <row r="14" spans="1:22" ht="15.75" customHeight="1" x14ac:dyDescent="0.3">
      <c r="A14" s="80"/>
      <c r="B14" s="81"/>
      <c r="C14" s="81"/>
      <c r="D14" s="81"/>
      <c r="E14" s="84"/>
      <c r="F14" s="84"/>
      <c r="G14" s="84"/>
      <c r="H14" s="84"/>
      <c r="I14" s="84"/>
      <c r="J14" s="84"/>
      <c r="K14" s="84"/>
      <c r="L14" s="84"/>
    </row>
    <row r="15" spans="1:22" ht="15.75" customHeight="1" x14ac:dyDescent="0.25">
      <c r="A15" s="40"/>
      <c r="B15" s="40"/>
      <c r="C15" s="40"/>
      <c r="D15" s="40"/>
      <c r="E15" s="40"/>
      <c r="F15" s="27"/>
      <c r="G15" s="24"/>
      <c r="H15" s="27"/>
      <c r="I15" s="27"/>
      <c r="J15" s="27"/>
      <c r="K15" s="24"/>
      <c r="L15" s="27"/>
    </row>
    <row r="16" spans="1:22" x14ac:dyDescent="0.25">
      <c r="B16" s="25"/>
      <c r="C16" s="27"/>
      <c r="D16" s="27"/>
      <c r="E16" s="27"/>
      <c r="F16" s="27"/>
      <c r="G16" s="27"/>
      <c r="H16" s="27"/>
      <c r="I16" s="27"/>
      <c r="J16" s="27"/>
      <c r="K16" s="27"/>
      <c r="L16" s="27"/>
    </row>
    <row r="17" spans="1:12" x14ac:dyDescent="0.25">
      <c r="B17" s="25"/>
      <c r="C17" s="27"/>
      <c r="D17" s="27"/>
      <c r="E17" s="27"/>
      <c r="F17" s="27"/>
      <c r="G17" s="27"/>
      <c r="H17" s="27"/>
      <c r="I17" s="27"/>
      <c r="J17" s="27"/>
      <c r="K17" s="27"/>
      <c r="L17" s="27"/>
    </row>
    <row r="18" spans="1:12" x14ac:dyDescent="0.25">
      <c r="B18" s="25"/>
      <c r="C18" s="27"/>
      <c r="D18" s="27"/>
      <c r="E18" s="27"/>
      <c r="F18" s="27"/>
      <c r="G18" s="27"/>
      <c r="H18" s="27"/>
      <c r="I18" s="27"/>
      <c r="J18" s="27"/>
      <c r="K18" s="27"/>
      <c r="L18" s="27"/>
    </row>
    <row r="19" spans="1:12" x14ac:dyDescent="0.25">
      <c r="B19" s="25"/>
      <c r="C19" s="27"/>
      <c r="D19" s="27"/>
      <c r="E19" s="27"/>
      <c r="F19" s="27"/>
      <c r="G19" s="27"/>
      <c r="H19" s="27"/>
      <c r="I19" s="27"/>
      <c r="J19" s="27"/>
      <c r="K19" s="27"/>
      <c r="L19" s="27"/>
    </row>
    <row r="20" spans="1:12" x14ac:dyDescent="0.25">
      <c r="B20" s="25"/>
      <c r="C20" s="27"/>
      <c r="D20" s="27"/>
      <c r="E20" s="27"/>
      <c r="F20" s="27"/>
      <c r="G20" s="27"/>
      <c r="H20" s="27"/>
      <c r="I20" s="27"/>
      <c r="J20" s="27"/>
      <c r="K20" s="27"/>
      <c r="L20" s="27"/>
    </row>
    <row r="21" spans="1:12" x14ac:dyDescent="0.25">
      <c r="B21" s="25"/>
      <c r="C21" s="27"/>
      <c r="D21" s="27"/>
      <c r="E21" s="27"/>
      <c r="F21" s="27"/>
      <c r="G21" s="27"/>
      <c r="H21" s="27"/>
      <c r="I21" s="27"/>
      <c r="J21" s="27"/>
      <c r="K21" s="27"/>
      <c r="L21" s="27"/>
    </row>
    <row r="22" spans="1:12" x14ac:dyDescent="0.25">
      <c r="B22" s="25"/>
      <c r="C22" s="27"/>
      <c r="D22" s="27"/>
      <c r="E22" s="27"/>
      <c r="F22" s="27"/>
      <c r="G22" s="27"/>
      <c r="H22" s="27"/>
      <c r="I22" s="27"/>
      <c r="J22" s="27"/>
      <c r="K22" s="27"/>
      <c r="L22" s="27"/>
    </row>
    <row r="23" spans="1:12" x14ac:dyDescent="0.25">
      <c r="B23" s="25"/>
      <c r="C23" s="27"/>
      <c r="D23" s="27"/>
      <c r="E23" s="27"/>
      <c r="F23" s="27"/>
      <c r="G23" s="27"/>
      <c r="H23" s="27"/>
      <c r="I23" s="27"/>
      <c r="J23" s="27"/>
      <c r="K23" s="27"/>
      <c r="L23" s="27"/>
    </row>
    <row r="24" spans="1:12" x14ac:dyDescent="0.25">
      <c r="B24" s="25"/>
      <c r="C24" s="27"/>
      <c r="D24" s="27"/>
      <c r="E24" s="27"/>
      <c r="F24" s="27"/>
      <c r="G24" s="27"/>
      <c r="H24" s="27"/>
      <c r="I24" s="27"/>
      <c r="J24" s="27"/>
      <c r="K24" s="27"/>
      <c r="L24" s="27"/>
    </row>
    <row r="25" spans="1:12" x14ac:dyDescent="0.25">
      <c r="B25" s="25"/>
      <c r="C25" s="27"/>
      <c r="D25" s="27"/>
      <c r="E25" s="27"/>
      <c r="F25" s="27"/>
      <c r="G25" s="27"/>
      <c r="H25" s="27"/>
      <c r="I25" s="27"/>
      <c r="J25" s="27"/>
      <c r="K25" s="27"/>
      <c r="L25" s="27"/>
    </row>
    <row r="26" spans="1:12" x14ac:dyDescent="0.25">
      <c r="B26" s="25"/>
      <c r="C26" s="27"/>
      <c r="D26" s="27"/>
      <c r="E26" s="27"/>
      <c r="F26" s="27"/>
      <c r="G26" s="27"/>
      <c r="H26" s="27"/>
      <c r="I26" s="27"/>
      <c r="J26" s="27"/>
      <c r="K26" s="27"/>
      <c r="L26" s="27"/>
    </row>
    <row r="29" spans="1:12" ht="15.75" customHeight="1" x14ac:dyDescent="0.3">
      <c r="A29" s="80"/>
      <c r="B29" s="81"/>
      <c r="C29" s="81"/>
      <c r="D29" s="81"/>
      <c r="E29" s="84"/>
      <c r="F29" s="84"/>
      <c r="G29" s="84"/>
      <c r="H29" s="84"/>
      <c r="I29" s="84"/>
      <c r="J29" s="84"/>
      <c r="K29" s="84"/>
      <c r="L29" s="84"/>
    </row>
    <row r="47" spans="1:12" ht="79.5" customHeight="1" x14ac:dyDescent="0.3">
      <c r="A47" s="80" t="s">
        <v>72</v>
      </c>
      <c r="B47" s="81"/>
      <c r="C47" s="81"/>
      <c r="D47" s="81"/>
      <c r="E47" s="46"/>
      <c r="F47" s="27"/>
      <c r="G47" s="24" t="s">
        <v>42</v>
      </c>
      <c r="H47" s="27"/>
      <c r="I47" s="27"/>
      <c r="J47" s="82" t="s">
        <v>71</v>
      </c>
      <c r="K47" s="83"/>
      <c r="L47" s="83"/>
    </row>
    <row r="48" spans="1:12" ht="15.6" x14ac:dyDescent="0.25">
      <c r="A48" s="46"/>
      <c r="B48" s="46"/>
      <c r="C48" s="46"/>
      <c r="D48" s="46"/>
      <c r="E48" s="46"/>
      <c r="F48" s="27"/>
      <c r="G48" s="24" t="s">
        <v>43</v>
      </c>
      <c r="H48" s="27"/>
      <c r="I48" s="27"/>
      <c r="J48" s="27"/>
      <c r="K48" s="24"/>
      <c r="L48" s="27"/>
    </row>
  </sheetData>
  <mergeCells count="7">
    <mergeCell ref="A1:M1"/>
    <mergeCell ref="B2:L2"/>
    <mergeCell ref="A47:D47"/>
    <mergeCell ref="J47:L47"/>
    <mergeCell ref="A14:L14"/>
    <mergeCell ref="A29:L29"/>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I26" sqref="I26:I29"/>
    </sheetView>
  </sheetViews>
  <sheetFormatPr defaultColWidth="9.109375" defaultRowHeight="15.6" x14ac:dyDescent="0.3"/>
  <cols>
    <col min="1" max="1" width="4.6640625" style="4" customWidth="1"/>
    <col min="2" max="2" width="7.109375" style="4" customWidth="1"/>
    <col min="3" max="3" width="17" style="4" customWidth="1"/>
    <col min="4" max="4" width="22.109375" style="4" customWidth="1"/>
    <col min="5" max="5" width="21.88671875" style="4" customWidth="1"/>
    <col min="6" max="6" width="24.33203125" style="4" customWidth="1"/>
    <col min="7" max="7" width="21.109375" style="4" customWidth="1"/>
    <col min="8" max="8" width="24.44140625" style="4" customWidth="1"/>
    <col min="9" max="9" width="26.5546875" style="4" customWidth="1"/>
    <col min="10" max="10" width="24.5546875" style="4" customWidth="1"/>
    <col min="11" max="16384" width="9.109375" style="4"/>
  </cols>
  <sheetData>
    <row r="1" spans="2:10" ht="16.2" thickBot="1" x14ac:dyDescent="0.35"/>
    <row r="2" spans="2:10" s="7" customFormat="1" ht="16.2" thickBot="1" x14ac:dyDescent="0.35">
      <c r="B2" s="91" t="s">
        <v>15</v>
      </c>
      <c r="C2" s="92"/>
      <c r="D2" s="92"/>
      <c r="E2" s="92"/>
      <c r="F2" s="92"/>
      <c r="G2" s="92"/>
      <c r="H2" s="93"/>
    </row>
    <row r="3" spans="2:10" s="7" customFormat="1" x14ac:dyDescent="0.3">
      <c r="B3" s="94" t="s">
        <v>16</v>
      </c>
      <c r="C3" s="95"/>
      <c r="D3" s="96"/>
      <c r="E3" s="97" t="s">
        <v>74</v>
      </c>
      <c r="F3" s="98"/>
      <c r="G3" s="98"/>
      <c r="H3" s="99"/>
    </row>
    <row r="4" spans="2:10" s="7" customFormat="1" x14ac:dyDescent="0.3">
      <c r="B4" s="100" t="s">
        <v>53</v>
      </c>
      <c r="C4" s="101"/>
      <c r="D4" s="102"/>
      <c r="E4" s="103" t="s">
        <v>75</v>
      </c>
      <c r="F4" s="104"/>
      <c r="G4" s="104"/>
      <c r="H4" s="105"/>
    </row>
    <row r="5" spans="2:10" s="7" customFormat="1" x14ac:dyDescent="0.3">
      <c r="B5" s="85" t="s">
        <v>17</v>
      </c>
      <c r="C5" s="86"/>
      <c r="D5" s="87"/>
      <c r="E5" s="88">
        <v>44652</v>
      </c>
      <c r="F5" s="89"/>
      <c r="G5" s="89"/>
      <c r="H5" s="90"/>
    </row>
    <row r="6" spans="2:10" s="7" customFormat="1" ht="16.2" thickBot="1" x14ac:dyDescent="0.35">
      <c r="B6" s="109" t="s">
        <v>18</v>
      </c>
      <c r="C6" s="110"/>
      <c r="D6" s="111"/>
      <c r="E6" s="112" t="s">
        <v>84</v>
      </c>
      <c r="F6" s="113"/>
      <c r="G6" s="113"/>
      <c r="H6" s="114"/>
    </row>
    <row r="7" spans="2:10" ht="16.2" thickBot="1" x14ac:dyDescent="0.35"/>
    <row r="8" spans="2:10" ht="16.2" thickBot="1" x14ac:dyDescent="0.35">
      <c r="B8" s="115" t="s">
        <v>46</v>
      </c>
      <c r="C8" s="116"/>
      <c r="D8" s="116"/>
      <c r="E8" s="116"/>
      <c r="F8" s="116"/>
      <c r="G8" s="116"/>
      <c r="H8" s="116"/>
      <c r="I8" s="106" t="s">
        <v>3</v>
      </c>
      <c r="J8" s="107"/>
    </row>
    <row r="9" spans="2:10" ht="46.8" x14ac:dyDescent="0.3">
      <c r="B9" s="32" t="s">
        <v>0</v>
      </c>
      <c r="C9" s="33" t="s">
        <v>44</v>
      </c>
      <c r="D9" s="33" t="s">
        <v>1</v>
      </c>
      <c r="E9" s="34" t="s">
        <v>54</v>
      </c>
      <c r="F9" s="34" t="s">
        <v>55</v>
      </c>
      <c r="G9" s="33" t="s">
        <v>2</v>
      </c>
      <c r="H9" s="44" t="s">
        <v>56</v>
      </c>
      <c r="I9" s="35" t="s">
        <v>47</v>
      </c>
      <c r="J9" s="36" t="s">
        <v>49</v>
      </c>
    </row>
    <row r="10" spans="2:10" ht="88.5" customHeight="1" x14ac:dyDescent="0.3">
      <c r="B10" s="47">
        <v>1</v>
      </c>
      <c r="C10" s="48" t="s">
        <v>86</v>
      </c>
      <c r="D10" s="49">
        <v>45652</v>
      </c>
      <c r="E10" s="50">
        <v>207697.2</v>
      </c>
      <c r="F10" s="51">
        <v>0</v>
      </c>
      <c r="G10" s="52"/>
      <c r="H10" s="53" t="s">
        <v>87</v>
      </c>
      <c r="I10" s="54" t="s">
        <v>88</v>
      </c>
      <c r="J10" s="55" t="s">
        <v>89</v>
      </c>
    </row>
    <row r="11" spans="2:10" ht="85.5" customHeight="1" x14ac:dyDescent="0.3">
      <c r="B11" s="47">
        <v>2</v>
      </c>
      <c r="C11" s="48" t="s">
        <v>86</v>
      </c>
      <c r="D11" s="49">
        <v>45660</v>
      </c>
      <c r="E11" s="50">
        <f>E10*0.9</f>
        <v>186927.48</v>
      </c>
      <c r="F11" s="51">
        <v>0.1</v>
      </c>
      <c r="G11" s="52"/>
      <c r="H11" s="53" t="s">
        <v>87</v>
      </c>
      <c r="I11" s="54" t="s">
        <v>90</v>
      </c>
      <c r="J11" s="55" t="s">
        <v>89</v>
      </c>
    </row>
    <row r="12" spans="2:10" ht="89.25" customHeight="1" x14ac:dyDescent="0.3">
      <c r="B12" s="47">
        <v>3</v>
      </c>
      <c r="C12" s="48" t="s">
        <v>86</v>
      </c>
      <c r="D12" s="49">
        <v>45670</v>
      </c>
      <c r="E12" s="50">
        <f>E10*0.8</f>
        <v>166157.76000000001</v>
      </c>
      <c r="F12" s="51">
        <v>0.2</v>
      </c>
      <c r="G12" s="52"/>
      <c r="H12" s="53" t="s">
        <v>87</v>
      </c>
      <c r="I12" s="54" t="s">
        <v>91</v>
      </c>
      <c r="J12" s="55" t="s">
        <v>89</v>
      </c>
    </row>
    <row r="13" spans="2:10" ht="65.25" customHeight="1" x14ac:dyDescent="0.3">
      <c r="B13" s="47">
        <v>4</v>
      </c>
      <c r="C13" s="48" t="s">
        <v>86</v>
      </c>
      <c r="D13" s="49">
        <v>45678</v>
      </c>
      <c r="E13" s="50">
        <f>E10*0.7</f>
        <v>145388.04</v>
      </c>
      <c r="F13" s="51">
        <v>0.2</v>
      </c>
      <c r="G13" s="52"/>
      <c r="H13" s="53" t="s">
        <v>87</v>
      </c>
      <c r="I13" s="54" t="s">
        <v>92</v>
      </c>
      <c r="J13" s="55" t="s">
        <v>89</v>
      </c>
    </row>
    <row r="14" spans="2:10" ht="62.4" x14ac:dyDescent="0.3">
      <c r="B14" s="47">
        <v>5</v>
      </c>
      <c r="C14" s="48" t="s">
        <v>96</v>
      </c>
      <c r="D14" s="49">
        <v>45721</v>
      </c>
      <c r="E14" s="50">
        <f>E13*0.9</f>
        <v>130849.236</v>
      </c>
      <c r="F14" s="51">
        <v>0.37</v>
      </c>
      <c r="G14" s="52"/>
      <c r="H14" s="53" t="s">
        <v>87</v>
      </c>
      <c r="I14" s="54" t="s">
        <v>93</v>
      </c>
      <c r="J14" s="55" t="s">
        <v>94</v>
      </c>
    </row>
    <row r="15" spans="2:10" ht="62.4" x14ac:dyDescent="0.3">
      <c r="B15" s="47">
        <v>6</v>
      </c>
      <c r="C15" s="48" t="s">
        <v>96</v>
      </c>
      <c r="D15" s="49">
        <v>45728</v>
      </c>
      <c r="E15" s="50">
        <f>E14*0.9</f>
        <v>117764.31240000001</v>
      </c>
      <c r="F15" s="51">
        <v>0.43</v>
      </c>
      <c r="G15" s="52"/>
      <c r="H15" s="53" t="s">
        <v>87</v>
      </c>
      <c r="I15" s="54" t="s">
        <v>95</v>
      </c>
      <c r="J15" s="55" t="s">
        <v>94</v>
      </c>
    </row>
    <row r="16" spans="2:10" ht="62.4" x14ac:dyDescent="0.3">
      <c r="B16" s="47">
        <v>7</v>
      </c>
      <c r="C16" s="48" t="s">
        <v>96</v>
      </c>
      <c r="D16" s="49">
        <v>45735</v>
      </c>
      <c r="E16" s="50">
        <f>E14*0.8</f>
        <v>104679.38880000002</v>
      </c>
      <c r="F16" s="51">
        <v>0.5</v>
      </c>
      <c r="G16" s="52"/>
      <c r="H16" s="53" t="s">
        <v>87</v>
      </c>
      <c r="I16" s="74" t="s">
        <v>97</v>
      </c>
      <c r="J16" s="55" t="s">
        <v>94</v>
      </c>
    </row>
    <row r="17" spans="2:10" ht="62.4" x14ac:dyDescent="0.3">
      <c r="B17" s="47">
        <v>8</v>
      </c>
      <c r="C17" s="48" t="s">
        <v>96</v>
      </c>
      <c r="D17" s="49">
        <v>45742</v>
      </c>
      <c r="E17" s="50">
        <f>E14*0.7</f>
        <v>91594.465199999991</v>
      </c>
      <c r="F17" s="51">
        <v>0.56000000000000005</v>
      </c>
      <c r="G17" s="52"/>
      <c r="H17" s="53" t="s">
        <v>87</v>
      </c>
      <c r="I17" s="74" t="s">
        <v>98</v>
      </c>
      <c r="J17" s="55" t="s">
        <v>94</v>
      </c>
    </row>
    <row r="18" spans="2:10" ht="62.4" x14ac:dyDescent="0.3">
      <c r="B18" s="47">
        <v>9</v>
      </c>
      <c r="C18" s="48" t="s">
        <v>99</v>
      </c>
      <c r="D18" s="49">
        <v>45772</v>
      </c>
      <c r="E18" s="50">
        <f>E17*0.9</f>
        <v>82435.018679999994</v>
      </c>
      <c r="F18" s="51">
        <v>0.6</v>
      </c>
      <c r="G18" s="52"/>
      <c r="H18" s="53" t="s">
        <v>87</v>
      </c>
      <c r="I18" s="54" t="s">
        <v>100</v>
      </c>
      <c r="J18" s="55" t="s">
        <v>101</v>
      </c>
    </row>
    <row r="19" spans="2:10" ht="62.4" x14ac:dyDescent="0.3">
      <c r="B19" s="47">
        <v>10</v>
      </c>
      <c r="C19" s="48" t="s">
        <v>99</v>
      </c>
      <c r="D19" s="49">
        <v>45779</v>
      </c>
      <c r="E19" s="50">
        <f>E18*0.9</f>
        <v>74191.516812000002</v>
      </c>
      <c r="F19" s="51">
        <v>0.64</v>
      </c>
      <c r="G19" s="52"/>
      <c r="H19" s="53" t="s">
        <v>87</v>
      </c>
      <c r="I19" s="54" t="s">
        <v>102</v>
      </c>
      <c r="J19" s="55" t="s">
        <v>101</v>
      </c>
    </row>
    <row r="20" spans="2:10" ht="62.4" x14ac:dyDescent="0.3">
      <c r="B20" s="47">
        <v>11</v>
      </c>
      <c r="C20" s="48" t="s">
        <v>99</v>
      </c>
      <c r="D20" s="49">
        <v>45786</v>
      </c>
      <c r="E20" s="50">
        <f>E18*0.8</f>
        <v>65948.014943999995</v>
      </c>
      <c r="F20" s="51">
        <v>0.68</v>
      </c>
      <c r="G20" s="52"/>
      <c r="H20" s="53" t="s">
        <v>87</v>
      </c>
      <c r="I20" s="54" t="s">
        <v>103</v>
      </c>
      <c r="J20" s="55" t="s">
        <v>101</v>
      </c>
    </row>
    <row r="21" spans="2:10" ht="62.4" x14ac:dyDescent="0.3">
      <c r="B21" s="47">
        <v>12</v>
      </c>
      <c r="C21" s="48" t="s">
        <v>99</v>
      </c>
      <c r="D21" s="49">
        <v>45793</v>
      </c>
      <c r="E21" s="50">
        <f>E18*0.7</f>
        <v>57704.513075999988</v>
      </c>
      <c r="F21" s="51">
        <v>0.72</v>
      </c>
      <c r="G21" s="52"/>
      <c r="H21" s="53" t="s">
        <v>87</v>
      </c>
      <c r="I21" s="54" t="s">
        <v>104</v>
      </c>
      <c r="J21" s="55" t="s">
        <v>101</v>
      </c>
    </row>
    <row r="22" spans="2:10" ht="62.4" x14ac:dyDescent="0.3">
      <c r="B22" s="47">
        <v>13</v>
      </c>
      <c r="C22" s="48" t="s">
        <v>105</v>
      </c>
      <c r="D22" s="49">
        <v>45833</v>
      </c>
      <c r="E22" s="50">
        <f>E21*0.9</f>
        <v>51934.061768399988</v>
      </c>
      <c r="F22" s="51">
        <v>0.75</v>
      </c>
      <c r="G22" s="52"/>
      <c r="H22" s="53" t="s">
        <v>87</v>
      </c>
      <c r="I22" s="54" t="s">
        <v>106</v>
      </c>
      <c r="J22" s="55" t="s">
        <v>107</v>
      </c>
    </row>
    <row r="23" spans="2:10" ht="62.4" x14ac:dyDescent="0.3">
      <c r="B23" s="47">
        <v>14</v>
      </c>
      <c r="C23" s="48" t="s">
        <v>105</v>
      </c>
      <c r="D23" s="49">
        <v>45840</v>
      </c>
      <c r="E23" s="50">
        <f>E22*0.9</f>
        <v>46740.655591559989</v>
      </c>
      <c r="F23" s="51">
        <v>0.77</v>
      </c>
      <c r="G23" s="52"/>
      <c r="H23" s="53" t="s">
        <v>87</v>
      </c>
      <c r="I23" s="54" t="s">
        <v>108</v>
      </c>
      <c r="J23" s="55" t="s">
        <v>107</v>
      </c>
    </row>
    <row r="24" spans="2:10" ht="62.4" x14ac:dyDescent="0.3">
      <c r="B24" s="66">
        <v>15</v>
      </c>
      <c r="C24" s="48" t="s">
        <v>105</v>
      </c>
      <c r="D24" s="57">
        <v>45847</v>
      </c>
      <c r="E24" s="72">
        <f>E22*0.8</f>
        <v>41547.24941471999</v>
      </c>
      <c r="F24" s="59">
        <v>0.8</v>
      </c>
      <c r="G24" s="58"/>
      <c r="H24" s="53" t="s">
        <v>87</v>
      </c>
      <c r="I24" s="54" t="s">
        <v>109</v>
      </c>
      <c r="J24" s="55" t="s">
        <v>107</v>
      </c>
    </row>
    <row r="25" spans="2:10" ht="62.4" x14ac:dyDescent="0.3">
      <c r="B25" s="66">
        <v>16</v>
      </c>
      <c r="C25" s="48" t="s">
        <v>105</v>
      </c>
      <c r="D25" s="57">
        <v>45854</v>
      </c>
      <c r="E25" s="72">
        <f>E22*0.7</f>
        <v>36353.843237879992</v>
      </c>
      <c r="F25" s="59">
        <v>0.82</v>
      </c>
      <c r="G25" s="58"/>
      <c r="H25" s="53" t="s">
        <v>87</v>
      </c>
      <c r="I25" s="74" t="s">
        <v>110</v>
      </c>
      <c r="J25" s="55" t="s">
        <v>107</v>
      </c>
    </row>
    <row r="26" spans="2:10" ht="62.4" x14ac:dyDescent="0.3">
      <c r="B26" s="66">
        <v>17</v>
      </c>
      <c r="C26" s="56" t="s">
        <v>111</v>
      </c>
      <c r="D26" s="57">
        <v>45882</v>
      </c>
      <c r="E26" s="72">
        <f>E25*0.9</f>
        <v>32718.458914091992</v>
      </c>
      <c r="F26" s="59">
        <v>0.84</v>
      </c>
      <c r="G26" s="58"/>
      <c r="H26" s="53" t="s">
        <v>87</v>
      </c>
      <c r="I26" s="54" t="s">
        <v>112</v>
      </c>
      <c r="J26" s="55" t="s">
        <v>113</v>
      </c>
    </row>
    <row r="27" spans="2:10" ht="62.4" x14ac:dyDescent="0.3">
      <c r="B27" s="66">
        <v>18</v>
      </c>
      <c r="C27" s="56" t="s">
        <v>111</v>
      </c>
      <c r="D27" s="57">
        <v>45889</v>
      </c>
      <c r="E27" s="72">
        <f>E26*0.9</f>
        <v>29446.613022682795</v>
      </c>
      <c r="F27" s="59">
        <v>0.86</v>
      </c>
      <c r="G27" s="58"/>
      <c r="H27" s="53" t="s">
        <v>87</v>
      </c>
      <c r="I27" s="54" t="s">
        <v>114</v>
      </c>
      <c r="J27" s="55" t="s">
        <v>113</v>
      </c>
    </row>
    <row r="28" spans="2:10" ht="62.4" x14ac:dyDescent="0.3">
      <c r="B28" s="66">
        <v>19</v>
      </c>
      <c r="C28" s="56" t="s">
        <v>111</v>
      </c>
      <c r="D28" s="57">
        <v>45896</v>
      </c>
      <c r="E28" s="72">
        <f>E26*0.8</f>
        <v>26174.767131273595</v>
      </c>
      <c r="F28" s="59">
        <v>0.87</v>
      </c>
      <c r="G28" s="58"/>
      <c r="H28" s="53" t="s">
        <v>87</v>
      </c>
      <c r="I28" s="54" t="s">
        <v>115</v>
      </c>
      <c r="J28" s="55" t="s">
        <v>113</v>
      </c>
    </row>
    <row r="29" spans="2:10" ht="62.4" x14ac:dyDescent="0.3">
      <c r="B29" s="66">
        <v>20</v>
      </c>
      <c r="C29" s="56" t="s">
        <v>111</v>
      </c>
      <c r="D29" s="57">
        <v>45903</v>
      </c>
      <c r="E29" s="72">
        <f>E26*0.7</f>
        <v>22902.921239864394</v>
      </c>
      <c r="F29" s="59">
        <v>0.89</v>
      </c>
      <c r="G29" s="58"/>
      <c r="H29" s="53" t="s">
        <v>87</v>
      </c>
      <c r="I29" s="54" t="s">
        <v>116</v>
      </c>
      <c r="J29" s="55" t="s">
        <v>113</v>
      </c>
    </row>
    <row r="30" spans="2:10" x14ac:dyDescent="0.3">
      <c r="B30" s="66">
        <v>21</v>
      </c>
      <c r="C30" s="56"/>
      <c r="D30" s="57"/>
      <c r="E30" s="72"/>
      <c r="F30" s="59"/>
      <c r="G30" s="58"/>
      <c r="H30" s="60"/>
      <c r="I30" s="68"/>
      <c r="J30" s="69"/>
    </row>
    <row r="31" spans="2:10" x14ac:dyDescent="0.3">
      <c r="B31" s="66">
        <v>22</v>
      </c>
      <c r="C31" s="56"/>
      <c r="D31" s="57"/>
      <c r="E31" s="72"/>
      <c r="F31" s="59"/>
      <c r="G31" s="58"/>
      <c r="H31" s="60"/>
      <c r="I31" s="68"/>
      <c r="J31" s="69"/>
    </row>
    <row r="32" spans="2:10" x14ac:dyDescent="0.3">
      <c r="B32" s="66">
        <v>23</v>
      </c>
      <c r="C32" s="56"/>
      <c r="D32" s="57"/>
      <c r="E32" s="72"/>
      <c r="F32" s="59"/>
      <c r="G32" s="58"/>
      <c r="H32" s="60"/>
      <c r="I32" s="68"/>
      <c r="J32" s="69"/>
    </row>
    <row r="33" spans="2:10" x14ac:dyDescent="0.3">
      <c r="B33" s="66">
        <v>24</v>
      </c>
      <c r="C33" s="56"/>
      <c r="D33" s="57"/>
      <c r="E33" s="72"/>
      <c r="F33" s="59"/>
      <c r="G33" s="58"/>
      <c r="H33" s="60"/>
      <c r="I33" s="68"/>
      <c r="J33" s="69"/>
    </row>
    <row r="34" spans="2:10" ht="16.2" thickBot="1" x14ac:dyDescent="0.35">
      <c r="B34" s="67">
        <v>25</v>
      </c>
      <c r="C34" s="61"/>
      <c r="D34" s="62"/>
      <c r="E34" s="73"/>
      <c r="F34" s="64"/>
      <c r="G34" s="63"/>
      <c r="H34" s="65"/>
      <c r="I34" s="70"/>
      <c r="J34" s="71"/>
    </row>
    <row r="36" spans="2:10" ht="50.25" customHeight="1" x14ac:dyDescent="0.3">
      <c r="B36" s="117" t="s">
        <v>22</v>
      </c>
      <c r="C36" s="117"/>
      <c r="D36" s="117"/>
      <c r="E36" s="117"/>
      <c r="F36" s="117"/>
      <c r="G36" s="117"/>
      <c r="H36" s="117"/>
      <c r="I36" s="117"/>
      <c r="J36" s="117"/>
    </row>
    <row r="37" spans="2:10" ht="29.25" customHeight="1" x14ac:dyDescent="0.3">
      <c r="B37" s="118" t="s">
        <v>58</v>
      </c>
      <c r="C37" s="118"/>
      <c r="D37" s="118"/>
      <c r="E37" s="118"/>
      <c r="F37" s="118"/>
      <c r="G37" s="118"/>
      <c r="H37" s="118"/>
      <c r="I37" s="118"/>
      <c r="J37" s="118"/>
    </row>
    <row r="38" spans="2:10" ht="30.75" customHeight="1" x14ac:dyDescent="0.3">
      <c r="B38" s="118" t="s">
        <v>57</v>
      </c>
      <c r="C38" s="118"/>
      <c r="D38" s="118"/>
      <c r="E38" s="118"/>
      <c r="F38" s="118"/>
      <c r="G38" s="118"/>
      <c r="H38" s="118"/>
      <c r="I38" s="118"/>
      <c r="J38" s="118"/>
    </row>
    <row r="39" spans="2:10" ht="39" customHeight="1" x14ac:dyDescent="0.3">
      <c r="B39" s="11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8"/>
      <c r="D39" s="118"/>
      <c r="E39" s="118"/>
      <c r="F39" s="118"/>
      <c r="G39" s="118"/>
      <c r="H39" s="118"/>
      <c r="I39" s="118"/>
      <c r="J39" s="118"/>
    </row>
    <row r="41" spans="2:10" x14ac:dyDescent="0.3">
      <c r="C41" s="22"/>
      <c r="D41" s="22"/>
      <c r="E41" s="22"/>
      <c r="F41" s="22"/>
      <c r="G41" s="22"/>
      <c r="H41" s="22"/>
    </row>
    <row r="42" spans="2:10" ht="75" customHeight="1" x14ac:dyDescent="0.3">
      <c r="C42" s="108" t="s">
        <v>73</v>
      </c>
      <c r="D42" s="108"/>
      <c r="E42" s="22"/>
      <c r="F42" s="24" t="s">
        <v>42</v>
      </c>
      <c r="G42" s="22"/>
      <c r="H42" s="43" t="s">
        <v>71</v>
      </c>
    </row>
    <row r="43" spans="2:10" x14ac:dyDescent="0.3">
      <c r="C43" s="22"/>
      <c r="D43" s="22"/>
      <c r="E43" s="22"/>
      <c r="F43" s="24" t="s">
        <v>43</v>
      </c>
      <c r="G43" s="22"/>
      <c r="H43" s="24" t="s">
        <v>45</v>
      </c>
    </row>
    <row r="44" spans="2:10" x14ac:dyDescent="0.3">
      <c r="C44" s="22"/>
      <c r="D44" s="22"/>
      <c r="E44" s="22"/>
      <c r="F44" s="22"/>
      <c r="G44" s="22"/>
      <c r="H44" s="22"/>
    </row>
    <row r="45" spans="2:10" x14ac:dyDescent="0.3">
      <c r="B45" s="75"/>
      <c r="C45" s="75"/>
      <c r="D45" s="75"/>
      <c r="E45" s="22"/>
      <c r="F45" s="22"/>
      <c r="G45" s="22"/>
      <c r="H45" s="22"/>
    </row>
    <row r="46" spans="2:10" x14ac:dyDescent="0.3">
      <c r="B46" s="75"/>
      <c r="C46" s="75"/>
      <c r="D46" s="75"/>
      <c r="E46" s="22"/>
      <c r="F46" s="22"/>
      <c r="G46" s="22"/>
      <c r="H46" s="22"/>
    </row>
    <row r="47" spans="2:10" x14ac:dyDescent="0.3">
      <c r="B47" s="75"/>
      <c r="C47" s="75"/>
      <c r="D47" s="7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5"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2025-10-07T16:18:02Z</dcterms:modified>
</cp:coreProperties>
</file>